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otsche\appdata\local\bentley\projectwise\workingdir\ohiodot-pw.bentley.com_ohiodot-pw-02\gaven.motschenbacher@dot.ohio.gov\dms50293\"/>
    </mc:Choice>
  </mc:AlternateContent>
  <xr:revisionPtr revIDLastSave="0" documentId="13_ncr:1_{151852C2-D71A-4B28-B262-F0C9C1920B94}" xr6:coauthVersionLast="47" xr6:coauthVersionMax="47" xr10:uidLastSave="{00000000-0000-0000-0000-000000000000}"/>
  <bookViews>
    <workbookView xWindow="-28920" yWindow="-120" windowWidth="29040" windowHeight="15840" xr2:uid="{A16BB1C4-FD18-497D-9616-E7BE8292B908}"/>
  </bookViews>
  <sheets>
    <sheet name="SignalSubsummary (1 of 3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50" i="1" l="1"/>
  <c r="H50" i="1"/>
  <c r="G50" i="1"/>
  <c r="X50" i="1"/>
  <c r="AL50" i="1"/>
  <c r="AK50" i="1"/>
  <c r="AJ50" i="1"/>
  <c r="AI50" i="1"/>
  <c r="AH50" i="1"/>
  <c r="AG50" i="1"/>
  <c r="AE50" i="1"/>
  <c r="AF50" i="1"/>
  <c r="AD50" i="1"/>
  <c r="AB50" i="1"/>
  <c r="AA50" i="1"/>
  <c r="W50" i="1"/>
  <c r="V50" i="1"/>
  <c r="U50" i="1"/>
  <c r="T50" i="1"/>
  <c r="Q50" i="1"/>
</calcChain>
</file>

<file path=xl/sharedStrings.xml><?xml version="1.0" encoding="utf-8"?>
<sst xmlns="http://schemas.openxmlformats.org/spreadsheetml/2006/main" count="175" uniqueCount="91">
  <si>
    <t>REF NO.</t>
  </si>
  <si>
    <t>SHEET NO.</t>
  </si>
  <si>
    <t>LOCATION</t>
  </si>
  <si>
    <t>TRENCH, 24" DEEP</t>
  </si>
  <si>
    <t>GROUND ROD</t>
  </si>
  <si>
    <t>VEHICULAR SIGNAL HEAD, (LED), 5-SECTION, 12" LENS, 1-WAY, POLYCARBONATE, AS PER PLAN</t>
  </si>
  <si>
    <t>SIGNAL CABLE, 7 CONDUCTOR, NO. 14 AWG</t>
  </si>
  <si>
    <t>POWER SERVICE, AS PER PLAN</t>
  </si>
  <si>
    <t>REMOVAL OF TRAFFIC SIGNAL INSTALLATION, AS PER PLAN</t>
  </si>
  <si>
    <t>CONTROLLER WORK PAD, AS PER PLAN</t>
  </si>
  <si>
    <t>UNINTERRUPTIBLE POWER SUPPLY (UPS), 1000 WATT, AS PER PLAN</t>
  </si>
  <si>
    <t>FT</t>
  </si>
  <si>
    <t>EACH</t>
  </si>
  <si>
    <t>C-1</t>
  </si>
  <si>
    <t>GROUND MOUNTED CABINET</t>
  </si>
  <si>
    <t>POWER SERVICE</t>
  </si>
  <si>
    <t>SIGNAL SUPPORT</t>
  </si>
  <si>
    <t>2A</t>
  </si>
  <si>
    <t>2B</t>
  </si>
  <si>
    <t>4A</t>
  </si>
  <si>
    <t>4B</t>
  </si>
  <si>
    <t>8A</t>
  </si>
  <si>
    <t>8B</t>
  </si>
  <si>
    <t>CABINET FOUNDATION, AS PER PLAN</t>
  </si>
  <si>
    <t>TOTALS CARRIED TO GENERAL SUMMARY</t>
  </si>
  <si>
    <t>CONNECTION, FUSED PULL APART</t>
  </si>
  <si>
    <t>CONNECTION, UNFUSED PULL APART</t>
  </si>
  <si>
    <t>CONDUIT, 2", 725.04</t>
  </si>
  <si>
    <t>CONDUIT, 4", 725.04</t>
  </si>
  <si>
    <t>LUMINAIRE, CONVENTIONAL, SOLID STATE (LED), AS PER PLAN (150W, 120V, TYPE II)</t>
  </si>
  <si>
    <t xml:space="preserve">VEHICULAR SIGNAL HEAD, (LED), 3-SECTION, 12" LENS, 1-WAY, POLYCARBONATE, AS PER PLAN </t>
  </si>
  <si>
    <t>SIGNAL SUPPORT FOUNDATION</t>
  </si>
  <si>
    <t>CABINET, TYPE TS-2, AS PER PLAN</t>
  </si>
  <si>
    <t>ATC CONTROLLER, AS PER PLAN</t>
  </si>
  <si>
    <t>CONDUIT, JACKED OR DRILLED, 4", 725.04</t>
  </si>
  <si>
    <t>PEDESTRIAN SIGNAL HEAD (LED), TYPE D2, COUNTDOWN, AS PER PLAN</t>
  </si>
  <si>
    <t xml:space="preserve">CONDUIT, CONCRETE ENCASED, 2" </t>
  </si>
  <si>
    <t>PEDESTAL FOUNDATION</t>
  </si>
  <si>
    <t>ADVANCE RADAR DETECTION, AS PER PLAN</t>
  </si>
  <si>
    <t>PEDESTAL, 10', TRANSFORMER BASE, AS PER PLAN</t>
  </si>
  <si>
    <t>VEHICULAR SIGNAL HEAD</t>
  </si>
  <si>
    <t>SP-1</t>
  </si>
  <si>
    <t>SP-2</t>
  </si>
  <si>
    <t>SP-3</t>
  </si>
  <si>
    <t>SP-4</t>
  </si>
  <si>
    <t>PS-1A</t>
  </si>
  <si>
    <t>PS-2A</t>
  </si>
  <si>
    <t>PS-3A</t>
  </si>
  <si>
    <t>PS-4A</t>
  </si>
  <si>
    <t>PS-1B</t>
  </si>
  <si>
    <t>PS-2B</t>
  </si>
  <si>
    <t>PS-3B</t>
  </si>
  <si>
    <t>PS-4B</t>
  </si>
  <si>
    <t>10' PEDESTAL SUPPORT</t>
  </si>
  <si>
    <t>1A</t>
  </si>
  <si>
    <t>2C</t>
  </si>
  <si>
    <t>4C</t>
  </si>
  <si>
    <t>5A</t>
  </si>
  <si>
    <t>6A</t>
  </si>
  <si>
    <t>6B</t>
  </si>
  <si>
    <t>6C</t>
  </si>
  <si>
    <t>8C</t>
  </si>
  <si>
    <t>3A</t>
  </si>
  <si>
    <t>7A</t>
  </si>
  <si>
    <t>PEDESTRIAN SIGNAL HEAD</t>
  </si>
  <si>
    <t>2a</t>
  </si>
  <si>
    <t>2b</t>
  </si>
  <si>
    <t>4a</t>
  </si>
  <si>
    <t>4b</t>
  </si>
  <si>
    <t>6a</t>
  </si>
  <si>
    <t>6b</t>
  </si>
  <si>
    <t>8a</t>
  </si>
  <si>
    <t>8b</t>
  </si>
  <si>
    <t>POW.-1</t>
  </si>
  <si>
    <t>COVERING OF VEHICULAR SIGNAL HEAD, AS PER PLAN</t>
  </si>
  <si>
    <t>PEDESTRIAN PUSHBUTTON, AS PER PLAN</t>
  </si>
  <si>
    <t>PEDESTAL, 15', TRANSFORMER BASE, AS PER PLAN</t>
  </si>
  <si>
    <t>BRACKET ARM, 20', AS PER PLAN</t>
  </si>
  <si>
    <t>15' PEDESTAL SUPPORT</t>
  </si>
  <si>
    <t>-</t>
  </si>
  <si>
    <t>SIGNAL CABLE, 5 CONDUCTOR, NO. 14 AWG</t>
  </si>
  <si>
    <t>BROAD ST. &amp; SUMMIT RD.</t>
  </si>
  <si>
    <t>PULL BOX, 725.08, 24"</t>
  </si>
  <si>
    <t>POWER CABLE, 3 CONDUCTOR, NO. 8 AWG</t>
  </si>
  <si>
    <t>SIGN ATTACHMENT ASSEMBLY, MAST ARM</t>
  </si>
  <si>
    <t>SIGN, STREET NAME</t>
  </si>
  <si>
    <t>COMBINATION SIGNAL SUPPORT, TYPE TC-81.22, DESIGN 13, AS PER PLAN</t>
  </si>
  <si>
    <t>NO. 10 AWG POLE AND BRACKET CABLE, 600 VOLT</t>
  </si>
  <si>
    <t>NO. 4 AWG 600 VOLT DISTRIBUTION CABLE, AS PER PLAN (GROUNDING AND BONDING)</t>
  </si>
  <si>
    <t>NO. 8 AWG 600 VOLT DISTRIBUTION CABLE (COMBINATION LIGHTING)</t>
  </si>
  <si>
    <t>STOP LINE RADAR DETECTION,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</si>
</sst>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textRotation="90" wrapText="1"/>
      <protection locked="0"/>
    </xf>
    <xf numFmtId="0" fontId="3" fillId="2" borderId="0" xfId="0" applyFont="1" applyFill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593B-4C48-4720-8222-FF4C16DCBC34}">
  <dimension ref="A1:AR199"/>
  <sheetViews>
    <sheetView tabSelected="1" zoomScale="85" zoomScaleNormal="85" workbookViewId="0">
      <selection activeCell="AL20" sqref="AL20:AM20"/>
    </sheetView>
  </sheetViews>
  <sheetFormatPr defaultRowHeight="15" x14ac:dyDescent="0.25"/>
  <cols>
    <col min="1" max="1" width="5.7109375" customWidth="1"/>
    <col min="2" max="2" width="17.7109375" customWidth="1"/>
    <col min="3" max="3" width="24" customWidth="1"/>
    <col min="4" max="41" width="5.7109375" customWidth="1"/>
  </cols>
  <sheetData>
    <row r="1" spans="1:44" ht="15" customHeight="1" x14ac:dyDescent="0.25">
      <c r="A1" s="23" t="s">
        <v>1</v>
      </c>
      <c r="B1" s="23" t="s">
        <v>0</v>
      </c>
      <c r="C1" s="33" t="s">
        <v>2</v>
      </c>
      <c r="D1" s="10">
        <v>625</v>
      </c>
      <c r="E1" s="10">
        <v>625</v>
      </c>
      <c r="F1" s="10">
        <v>625</v>
      </c>
      <c r="G1" s="10">
        <v>625</v>
      </c>
      <c r="H1" s="10">
        <v>625</v>
      </c>
      <c r="I1" s="10">
        <v>625</v>
      </c>
      <c r="J1" s="10">
        <v>625</v>
      </c>
      <c r="K1" s="10">
        <v>625</v>
      </c>
      <c r="L1" s="10">
        <v>625</v>
      </c>
      <c r="M1" s="10">
        <v>625</v>
      </c>
      <c r="N1" s="10">
        <v>625</v>
      </c>
      <c r="O1" s="10">
        <v>625</v>
      </c>
      <c r="P1" s="10">
        <v>625</v>
      </c>
      <c r="Q1" s="10">
        <v>625</v>
      </c>
      <c r="R1" s="10">
        <v>630</v>
      </c>
      <c r="S1" s="10">
        <v>630</v>
      </c>
      <c r="T1" s="10">
        <v>632</v>
      </c>
      <c r="U1" s="10">
        <v>632</v>
      </c>
      <c r="V1" s="10">
        <v>632</v>
      </c>
      <c r="W1" s="10">
        <v>632</v>
      </c>
      <c r="X1" s="10">
        <v>632</v>
      </c>
      <c r="Y1" s="10">
        <v>632</v>
      </c>
      <c r="Z1" s="10">
        <v>632</v>
      </c>
      <c r="AA1" s="10">
        <v>632</v>
      </c>
      <c r="AB1" s="10">
        <v>632</v>
      </c>
      <c r="AC1" s="10">
        <v>632</v>
      </c>
      <c r="AD1" s="10">
        <v>632</v>
      </c>
      <c r="AE1" s="10">
        <v>632</v>
      </c>
      <c r="AF1" s="10">
        <v>632</v>
      </c>
      <c r="AG1" s="10">
        <v>632</v>
      </c>
      <c r="AH1" s="10">
        <v>632</v>
      </c>
      <c r="AI1" s="10">
        <v>633</v>
      </c>
      <c r="AJ1" s="10">
        <v>633</v>
      </c>
      <c r="AK1" s="10">
        <v>633</v>
      </c>
      <c r="AL1" s="10">
        <v>633</v>
      </c>
      <c r="AM1" s="10">
        <v>809</v>
      </c>
      <c r="AN1" s="10">
        <v>809</v>
      </c>
      <c r="AO1" s="10">
        <v>809</v>
      </c>
    </row>
    <row r="2" spans="1:44" ht="204.95" customHeight="1" x14ac:dyDescent="0.25">
      <c r="A2" s="23"/>
      <c r="B2" s="23"/>
      <c r="C2" s="33"/>
      <c r="D2" s="12" t="s">
        <v>25</v>
      </c>
      <c r="E2" s="12" t="s">
        <v>26</v>
      </c>
      <c r="F2" s="12" t="s">
        <v>77</v>
      </c>
      <c r="G2" s="12" t="s">
        <v>88</v>
      </c>
      <c r="H2" s="12" t="s">
        <v>89</v>
      </c>
      <c r="I2" s="12" t="s">
        <v>87</v>
      </c>
      <c r="J2" s="12" t="s">
        <v>36</v>
      </c>
      <c r="K2" s="12" t="s">
        <v>27</v>
      </c>
      <c r="L2" s="12" t="s">
        <v>28</v>
      </c>
      <c r="M2" s="12" t="s">
        <v>34</v>
      </c>
      <c r="N2" s="12" t="s">
        <v>29</v>
      </c>
      <c r="O2" s="12" t="s">
        <v>3</v>
      </c>
      <c r="P2" s="12" t="s">
        <v>82</v>
      </c>
      <c r="Q2" s="12" t="s">
        <v>4</v>
      </c>
      <c r="R2" s="12" t="s">
        <v>84</v>
      </c>
      <c r="S2" s="12" t="s">
        <v>85</v>
      </c>
      <c r="T2" s="16" t="s">
        <v>30</v>
      </c>
      <c r="U2" s="16" t="s">
        <v>5</v>
      </c>
      <c r="V2" s="12" t="s">
        <v>35</v>
      </c>
      <c r="W2" s="12" t="s">
        <v>74</v>
      </c>
      <c r="X2" s="12" t="s">
        <v>75</v>
      </c>
      <c r="Y2" s="12" t="s">
        <v>80</v>
      </c>
      <c r="Z2" s="12" t="s">
        <v>6</v>
      </c>
      <c r="AA2" s="12" t="s">
        <v>31</v>
      </c>
      <c r="AB2" s="12" t="s">
        <v>37</v>
      </c>
      <c r="AC2" s="12" t="s">
        <v>83</v>
      </c>
      <c r="AD2" s="12" t="s">
        <v>7</v>
      </c>
      <c r="AE2" s="13" t="s">
        <v>86</v>
      </c>
      <c r="AF2" s="12" t="s">
        <v>39</v>
      </c>
      <c r="AG2" s="12" t="s">
        <v>76</v>
      </c>
      <c r="AH2" s="12" t="s">
        <v>8</v>
      </c>
      <c r="AI2" s="12" t="s">
        <v>32</v>
      </c>
      <c r="AJ2" s="12" t="s">
        <v>23</v>
      </c>
      <c r="AK2" s="12" t="s">
        <v>9</v>
      </c>
      <c r="AL2" s="12" t="s">
        <v>10</v>
      </c>
      <c r="AM2" s="12" t="s">
        <v>38</v>
      </c>
      <c r="AN2" s="12" t="s">
        <v>90</v>
      </c>
      <c r="AO2" s="12" t="s">
        <v>33</v>
      </c>
      <c r="AP2" s="2"/>
      <c r="AQ2" s="2"/>
      <c r="AR2" s="2"/>
    </row>
    <row r="3" spans="1:44" ht="14.25" customHeight="1" x14ac:dyDescent="0.25">
      <c r="A3" s="23"/>
      <c r="B3" s="23"/>
      <c r="C3" s="33"/>
      <c r="D3" s="11" t="s">
        <v>12</v>
      </c>
      <c r="E3" s="11" t="s">
        <v>12</v>
      </c>
      <c r="F3" s="11" t="s">
        <v>12</v>
      </c>
      <c r="G3" s="11" t="s">
        <v>11</v>
      </c>
      <c r="H3" s="11" t="s">
        <v>11</v>
      </c>
      <c r="I3" s="11" t="s">
        <v>11</v>
      </c>
      <c r="J3" s="11" t="s">
        <v>11</v>
      </c>
      <c r="K3" s="11" t="s">
        <v>11</v>
      </c>
      <c r="L3" s="11" t="s">
        <v>11</v>
      </c>
      <c r="M3" s="11" t="s">
        <v>11</v>
      </c>
      <c r="N3" s="11" t="s">
        <v>12</v>
      </c>
      <c r="O3" s="11" t="s">
        <v>11</v>
      </c>
      <c r="P3" s="11" t="s">
        <v>12</v>
      </c>
      <c r="Q3" s="11" t="s">
        <v>12</v>
      </c>
      <c r="R3" s="11" t="s">
        <v>12</v>
      </c>
      <c r="S3" s="11" t="s">
        <v>12</v>
      </c>
      <c r="T3" s="17" t="s">
        <v>12</v>
      </c>
      <c r="U3" s="17" t="s">
        <v>12</v>
      </c>
      <c r="V3" s="11" t="s">
        <v>12</v>
      </c>
      <c r="W3" s="11" t="s">
        <v>12</v>
      </c>
      <c r="X3" s="11" t="s">
        <v>12</v>
      </c>
      <c r="Y3" s="11" t="s">
        <v>11</v>
      </c>
      <c r="Z3" s="11" t="s">
        <v>11</v>
      </c>
      <c r="AA3" s="11" t="s">
        <v>12</v>
      </c>
      <c r="AB3" s="11" t="s">
        <v>12</v>
      </c>
      <c r="AC3" s="11" t="s">
        <v>11</v>
      </c>
      <c r="AD3" s="11" t="s">
        <v>12</v>
      </c>
      <c r="AE3" s="11" t="s">
        <v>12</v>
      </c>
      <c r="AF3" s="11" t="s">
        <v>12</v>
      </c>
      <c r="AG3" s="11" t="s">
        <v>12</v>
      </c>
      <c r="AH3" s="11" t="s">
        <v>12</v>
      </c>
      <c r="AI3" s="11" t="s">
        <v>12</v>
      </c>
      <c r="AJ3" s="11" t="s">
        <v>12</v>
      </c>
      <c r="AK3" s="11" t="s">
        <v>12</v>
      </c>
      <c r="AL3" s="11" t="s">
        <v>12</v>
      </c>
      <c r="AM3" s="11" t="s">
        <v>12</v>
      </c>
      <c r="AN3" s="11" t="s">
        <v>12</v>
      </c>
      <c r="AO3" s="11" t="s">
        <v>12</v>
      </c>
      <c r="AP3" s="2"/>
      <c r="AQ3" s="2"/>
      <c r="AR3" s="2"/>
    </row>
    <row r="4" spans="1:44" x14ac:dyDescent="0.25">
      <c r="A4" s="24">
        <v>65</v>
      </c>
      <c r="B4" s="3"/>
      <c r="C4" s="5" t="s">
        <v>81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>
        <v>16</v>
      </c>
      <c r="X4" s="14"/>
      <c r="Y4" s="6"/>
      <c r="Z4" s="6"/>
      <c r="AA4" s="6"/>
      <c r="AB4" s="6"/>
      <c r="AC4" s="6"/>
      <c r="AD4" s="6"/>
      <c r="AE4" s="6"/>
      <c r="AF4" s="6"/>
      <c r="AG4" s="6"/>
      <c r="AH4" s="6">
        <v>1</v>
      </c>
      <c r="AI4" s="6"/>
      <c r="AJ4" s="6"/>
      <c r="AK4" s="6"/>
      <c r="AL4" s="6"/>
      <c r="AM4" s="6"/>
      <c r="AN4" s="6"/>
      <c r="AO4" s="6"/>
    </row>
    <row r="5" spans="1:44" x14ac:dyDescent="0.25">
      <c r="A5" s="2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14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4" x14ac:dyDescent="0.25">
      <c r="A6" s="25"/>
      <c r="B6" s="7" t="s">
        <v>13</v>
      </c>
      <c r="C6" s="7" t="s">
        <v>14</v>
      </c>
      <c r="D6" s="6"/>
      <c r="E6" s="6"/>
      <c r="F6" s="6"/>
      <c r="G6" s="6">
        <v>30</v>
      </c>
      <c r="H6" s="6"/>
      <c r="I6" s="6"/>
      <c r="J6" s="6"/>
      <c r="K6" s="6"/>
      <c r="L6" s="6"/>
      <c r="M6" s="6"/>
      <c r="N6" s="6"/>
      <c r="O6" s="6"/>
      <c r="P6" s="6"/>
      <c r="Q6" s="6">
        <v>1</v>
      </c>
      <c r="R6" s="6"/>
      <c r="S6" s="6"/>
      <c r="T6" s="6"/>
      <c r="U6" s="6"/>
      <c r="V6" s="6"/>
      <c r="W6" s="6"/>
      <c r="X6" s="14"/>
      <c r="Y6" s="6"/>
      <c r="Z6" s="6"/>
      <c r="AA6" s="6"/>
      <c r="AB6" s="6"/>
      <c r="AC6" s="6"/>
      <c r="AD6" s="6"/>
      <c r="AE6" s="6"/>
      <c r="AF6" s="6"/>
      <c r="AG6" s="6"/>
      <c r="AH6" s="6"/>
      <c r="AI6" s="6">
        <v>1</v>
      </c>
      <c r="AJ6" s="6">
        <v>1</v>
      </c>
      <c r="AK6" s="6">
        <v>1</v>
      </c>
      <c r="AL6" s="6">
        <v>1</v>
      </c>
      <c r="AM6" s="6"/>
      <c r="AN6" s="6"/>
      <c r="AO6" s="6">
        <v>1</v>
      </c>
    </row>
    <row r="7" spans="1:44" x14ac:dyDescent="0.25">
      <c r="A7" s="25"/>
      <c r="B7" s="7"/>
      <c r="C7" s="7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14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4" ht="15" customHeight="1" x14ac:dyDescent="0.25">
      <c r="A8" s="25"/>
      <c r="B8" s="18" t="s">
        <v>73</v>
      </c>
      <c r="C8" s="7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14"/>
      <c r="Y8" s="6"/>
      <c r="Z8" s="6"/>
      <c r="AA8" s="6"/>
      <c r="AB8" s="6"/>
      <c r="AC8" s="6"/>
      <c r="AD8" s="6">
        <v>1</v>
      </c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4" x14ac:dyDescent="0.25">
      <c r="A9" s="25"/>
      <c r="B9" s="7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14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4" ht="15" customHeight="1" x14ac:dyDescent="0.25">
      <c r="A10" s="25"/>
      <c r="B10" s="15" t="s">
        <v>41</v>
      </c>
      <c r="C10" s="15" t="s">
        <v>16</v>
      </c>
      <c r="D10" s="14"/>
      <c r="E10" s="14"/>
      <c r="F10" s="14"/>
      <c r="G10" s="14">
        <v>30</v>
      </c>
      <c r="H10" s="14">
        <v>60</v>
      </c>
      <c r="I10" s="14"/>
      <c r="J10" s="14"/>
      <c r="K10" s="14"/>
      <c r="L10" s="14"/>
      <c r="M10" s="14"/>
      <c r="N10" s="14"/>
      <c r="O10" s="14"/>
      <c r="P10" s="14"/>
      <c r="Q10" s="14">
        <v>1</v>
      </c>
      <c r="R10" s="14"/>
      <c r="S10" s="14"/>
      <c r="T10" s="6"/>
      <c r="U10" s="6"/>
      <c r="V10" s="14"/>
      <c r="W10" s="14"/>
      <c r="X10" s="14"/>
      <c r="Y10" s="14"/>
      <c r="Z10" s="14"/>
      <c r="AA10" s="14">
        <v>1</v>
      </c>
      <c r="AB10" s="14"/>
      <c r="AC10" s="14"/>
      <c r="AD10" s="14"/>
      <c r="AE10" s="14">
        <v>1</v>
      </c>
      <c r="AF10" s="14"/>
      <c r="AG10" s="14"/>
      <c r="AH10" s="14"/>
      <c r="AI10" s="14"/>
      <c r="AJ10" s="14"/>
      <c r="AK10" s="14"/>
      <c r="AL10" s="14"/>
      <c r="AM10" s="14"/>
      <c r="AN10" s="14"/>
      <c r="AO10" s="14"/>
    </row>
    <row r="11" spans="1:44" x14ac:dyDescent="0.25">
      <c r="A11" s="25"/>
      <c r="B11" s="7" t="s">
        <v>42</v>
      </c>
      <c r="C11" s="7" t="s">
        <v>16</v>
      </c>
      <c r="D11" s="6"/>
      <c r="E11" s="6"/>
      <c r="F11" s="6"/>
      <c r="G11" s="6">
        <v>30</v>
      </c>
      <c r="H11" s="6">
        <v>60</v>
      </c>
      <c r="I11" s="6"/>
      <c r="J11" s="6"/>
      <c r="K11" s="6"/>
      <c r="L11" s="6"/>
      <c r="M11" s="6"/>
      <c r="N11" s="6"/>
      <c r="O11" s="6"/>
      <c r="P11" s="6"/>
      <c r="Q11" s="6">
        <v>1</v>
      </c>
      <c r="R11" s="6"/>
      <c r="S11" s="6"/>
      <c r="T11" s="6"/>
      <c r="U11" s="6"/>
      <c r="V11" s="6"/>
      <c r="W11" s="6"/>
      <c r="X11" s="14"/>
      <c r="Y11" s="6"/>
      <c r="Z11" s="6"/>
      <c r="AA11" s="6">
        <v>1</v>
      </c>
      <c r="AB11" s="6"/>
      <c r="AC11" s="6"/>
      <c r="AD11" s="6"/>
      <c r="AE11" s="6">
        <v>1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4" x14ac:dyDescent="0.25">
      <c r="A12" s="25"/>
      <c r="B12" s="7" t="s">
        <v>43</v>
      </c>
      <c r="C12" s="7" t="s">
        <v>16</v>
      </c>
      <c r="D12" s="6"/>
      <c r="E12" s="6"/>
      <c r="F12" s="6"/>
      <c r="G12" s="6">
        <v>30</v>
      </c>
      <c r="H12" s="6">
        <v>60</v>
      </c>
      <c r="I12" s="6"/>
      <c r="J12" s="6"/>
      <c r="K12" s="6"/>
      <c r="L12" s="6"/>
      <c r="M12" s="6"/>
      <c r="N12" s="6"/>
      <c r="O12" s="6"/>
      <c r="P12" s="6"/>
      <c r="Q12" s="6">
        <v>1</v>
      </c>
      <c r="R12" s="6"/>
      <c r="S12" s="6"/>
      <c r="T12" s="6"/>
      <c r="U12" s="6"/>
      <c r="V12" s="6"/>
      <c r="W12" s="6"/>
      <c r="X12" s="14"/>
      <c r="Y12" s="6"/>
      <c r="Z12" s="6"/>
      <c r="AA12" s="6">
        <v>1</v>
      </c>
      <c r="AB12" s="6"/>
      <c r="AC12" s="6"/>
      <c r="AD12" s="6"/>
      <c r="AE12" s="6">
        <v>1</v>
      </c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4" x14ac:dyDescent="0.25">
      <c r="A13" s="25"/>
      <c r="B13" s="7" t="s">
        <v>44</v>
      </c>
      <c r="C13" s="7" t="s">
        <v>16</v>
      </c>
      <c r="D13" s="6"/>
      <c r="E13" s="6"/>
      <c r="F13" s="6"/>
      <c r="G13" s="6">
        <v>30</v>
      </c>
      <c r="H13" s="6">
        <v>60</v>
      </c>
      <c r="I13" s="6"/>
      <c r="J13" s="6"/>
      <c r="K13" s="6"/>
      <c r="L13" s="6"/>
      <c r="M13" s="6"/>
      <c r="N13" s="6"/>
      <c r="O13" s="6"/>
      <c r="P13" s="6"/>
      <c r="Q13" s="6">
        <v>1</v>
      </c>
      <c r="R13" s="6"/>
      <c r="S13" s="6"/>
      <c r="T13" s="6"/>
      <c r="U13" s="6"/>
      <c r="V13" s="6"/>
      <c r="W13" s="6"/>
      <c r="X13" s="14"/>
      <c r="Y13" s="6"/>
      <c r="Z13" s="6"/>
      <c r="AA13" s="6">
        <v>1</v>
      </c>
      <c r="AB13" s="6"/>
      <c r="AC13" s="6"/>
      <c r="AD13" s="6"/>
      <c r="AE13" s="6">
        <v>1</v>
      </c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4" x14ac:dyDescent="0.25">
      <c r="A14" s="25"/>
      <c r="B14" s="7"/>
      <c r="C14" s="7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14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44" x14ac:dyDescent="0.25">
      <c r="A15" s="25"/>
      <c r="B15" s="7" t="s">
        <v>45</v>
      </c>
      <c r="C15" s="7" t="s">
        <v>53</v>
      </c>
      <c r="D15" s="6"/>
      <c r="E15" s="6"/>
      <c r="F15" s="6"/>
      <c r="G15" s="6">
        <v>30</v>
      </c>
      <c r="H15" s="6"/>
      <c r="I15" s="6"/>
      <c r="J15" s="6"/>
      <c r="K15" s="6"/>
      <c r="L15" s="6"/>
      <c r="M15" s="6"/>
      <c r="N15" s="6"/>
      <c r="O15" s="6"/>
      <c r="P15" s="6"/>
      <c r="Q15" s="6">
        <v>1</v>
      </c>
      <c r="R15" s="6"/>
      <c r="S15" s="6"/>
      <c r="T15" s="6"/>
      <c r="U15" s="6"/>
      <c r="V15" s="6"/>
      <c r="W15" s="6"/>
      <c r="X15" s="14">
        <v>1</v>
      </c>
      <c r="Y15" s="6"/>
      <c r="Z15" s="6"/>
      <c r="AA15" s="6"/>
      <c r="AB15" s="6">
        <v>1</v>
      </c>
      <c r="AC15" s="6"/>
      <c r="AD15" s="6"/>
      <c r="AE15" s="6"/>
      <c r="AF15" s="6">
        <v>1</v>
      </c>
      <c r="AG15" s="6"/>
      <c r="AH15" s="6"/>
      <c r="AI15" s="6"/>
      <c r="AJ15" s="6"/>
      <c r="AK15" s="6"/>
      <c r="AL15" s="6"/>
      <c r="AM15" s="6"/>
      <c r="AN15" s="6"/>
      <c r="AO15" s="6"/>
    </row>
    <row r="16" spans="1:44" x14ac:dyDescent="0.25">
      <c r="A16" s="25"/>
      <c r="B16" s="7" t="s">
        <v>46</v>
      </c>
      <c r="C16" s="7" t="s">
        <v>53</v>
      </c>
      <c r="D16" s="6"/>
      <c r="E16" s="6"/>
      <c r="F16" s="6"/>
      <c r="G16" s="6">
        <v>30</v>
      </c>
      <c r="H16" s="6"/>
      <c r="I16" s="6"/>
      <c r="J16" s="6"/>
      <c r="K16" s="6"/>
      <c r="L16" s="6"/>
      <c r="M16" s="6"/>
      <c r="N16" s="6"/>
      <c r="O16" s="6"/>
      <c r="P16" s="6"/>
      <c r="Q16" s="6">
        <v>1</v>
      </c>
      <c r="R16" s="6"/>
      <c r="S16" s="6"/>
      <c r="T16" s="6"/>
      <c r="U16" s="6"/>
      <c r="V16" s="6"/>
      <c r="W16" s="6"/>
      <c r="X16" s="14">
        <v>1</v>
      </c>
      <c r="Y16" s="6"/>
      <c r="Z16" s="6"/>
      <c r="AA16" s="6"/>
      <c r="AB16" s="6">
        <v>1</v>
      </c>
      <c r="AC16" s="6"/>
      <c r="AD16" s="6"/>
      <c r="AE16" s="6"/>
      <c r="AF16" s="6">
        <v>1</v>
      </c>
      <c r="AG16" s="6"/>
      <c r="AH16" s="6"/>
      <c r="AI16" s="6"/>
      <c r="AJ16" s="6"/>
      <c r="AK16" s="6"/>
      <c r="AL16" s="6"/>
      <c r="AM16" s="6"/>
      <c r="AN16" s="6"/>
      <c r="AO16" s="6"/>
    </row>
    <row r="17" spans="1:41" x14ac:dyDescent="0.25">
      <c r="A17" s="25"/>
      <c r="B17" s="7" t="s">
        <v>47</v>
      </c>
      <c r="C17" s="7" t="s">
        <v>53</v>
      </c>
      <c r="D17" s="6"/>
      <c r="E17" s="6"/>
      <c r="F17" s="6"/>
      <c r="G17" s="6">
        <v>30</v>
      </c>
      <c r="H17" s="6"/>
      <c r="I17" s="6"/>
      <c r="J17" s="6"/>
      <c r="K17" s="6"/>
      <c r="L17" s="6"/>
      <c r="M17" s="6"/>
      <c r="N17" s="6"/>
      <c r="O17" s="6"/>
      <c r="P17" s="6"/>
      <c r="Q17" s="6">
        <v>1</v>
      </c>
      <c r="R17" s="6"/>
      <c r="S17" s="6"/>
      <c r="T17" s="6"/>
      <c r="U17" s="6"/>
      <c r="V17" s="6"/>
      <c r="W17" s="6"/>
      <c r="X17" s="14">
        <v>1</v>
      </c>
      <c r="Y17" s="6"/>
      <c r="Z17" s="6"/>
      <c r="AA17" s="6"/>
      <c r="AB17" s="6">
        <v>1</v>
      </c>
      <c r="AC17" s="6"/>
      <c r="AD17" s="6"/>
      <c r="AE17" s="6"/>
      <c r="AF17" s="6">
        <v>1</v>
      </c>
      <c r="AG17" s="6"/>
      <c r="AH17" s="6"/>
      <c r="AI17" s="6"/>
      <c r="AJ17" s="6"/>
      <c r="AK17" s="6"/>
      <c r="AL17" s="6"/>
      <c r="AM17" s="6"/>
      <c r="AN17" s="6"/>
      <c r="AO17" s="6"/>
    </row>
    <row r="18" spans="1:41" x14ac:dyDescent="0.25">
      <c r="A18" s="25"/>
      <c r="B18" s="7" t="s">
        <v>48</v>
      </c>
      <c r="C18" s="7" t="s">
        <v>53</v>
      </c>
      <c r="D18" s="6"/>
      <c r="E18" s="6"/>
      <c r="F18" s="6"/>
      <c r="G18" s="6">
        <v>30</v>
      </c>
      <c r="H18" s="6"/>
      <c r="I18" s="6"/>
      <c r="J18" s="6"/>
      <c r="K18" s="6"/>
      <c r="L18" s="6"/>
      <c r="M18" s="6"/>
      <c r="N18" s="6"/>
      <c r="O18" s="6"/>
      <c r="P18" s="6"/>
      <c r="Q18" s="6">
        <v>1</v>
      </c>
      <c r="R18" s="6"/>
      <c r="S18" s="6"/>
      <c r="T18" s="6"/>
      <c r="U18" s="6"/>
      <c r="V18" s="6"/>
      <c r="W18" s="6"/>
      <c r="X18" s="14">
        <v>1</v>
      </c>
      <c r="Y18" s="6"/>
      <c r="Z18" s="6"/>
      <c r="AA18" s="6"/>
      <c r="AB18" s="6">
        <v>1</v>
      </c>
      <c r="AC18" s="6"/>
      <c r="AD18" s="6"/>
      <c r="AE18" s="6"/>
      <c r="AF18" s="6">
        <v>1</v>
      </c>
      <c r="AG18" s="6"/>
      <c r="AH18" s="6"/>
      <c r="AI18" s="6"/>
      <c r="AJ18" s="6"/>
      <c r="AK18" s="6"/>
      <c r="AL18" s="6"/>
      <c r="AM18" s="6"/>
      <c r="AN18" s="6"/>
      <c r="AO18" s="6"/>
    </row>
    <row r="19" spans="1:41" x14ac:dyDescent="0.25">
      <c r="A19" s="25"/>
      <c r="B19" s="7"/>
      <c r="C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14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</row>
    <row r="20" spans="1:41" x14ac:dyDescent="0.25">
      <c r="A20" s="25"/>
      <c r="B20" s="7" t="s">
        <v>49</v>
      </c>
      <c r="C20" s="7" t="s">
        <v>78</v>
      </c>
      <c r="D20" s="6"/>
      <c r="E20" s="6"/>
      <c r="F20" s="6"/>
      <c r="G20" s="6">
        <v>30</v>
      </c>
      <c r="H20" s="6"/>
      <c r="I20" s="6"/>
      <c r="J20" s="6"/>
      <c r="K20" s="6"/>
      <c r="L20" s="6"/>
      <c r="M20" s="6"/>
      <c r="N20" s="6"/>
      <c r="O20" s="6"/>
      <c r="P20" s="6"/>
      <c r="Q20" s="6">
        <v>1</v>
      </c>
      <c r="R20" s="6"/>
      <c r="S20" s="6"/>
      <c r="T20" s="6"/>
      <c r="U20" s="6"/>
      <c r="V20" s="6"/>
      <c r="W20" s="6"/>
      <c r="X20" s="14">
        <v>1</v>
      </c>
      <c r="Y20" s="6"/>
      <c r="Z20" s="6"/>
      <c r="AA20" s="6"/>
      <c r="AB20" s="6">
        <v>1</v>
      </c>
      <c r="AC20" s="6"/>
      <c r="AD20" s="6"/>
      <c r="AE20" s="6"/>
      <c r="AF20" s="6"/>
      <c r="AG20" s="6">
        <v>1</v>
      </c>
      <c r="AH20" s="6"/>
      <c r="AI20" s="6"/>
      <c r="AJ20" s="6"/>
      <c r="AK20" s="6"/>
      <c r="AL20" s="6"/>
      <c r="AM20" s="6"/>
      <c r="AN20" s="6"/>
      <c r="AO20" s="6"/>
    </row>
    <row r="21" spans="1:41" x14ac:dyDescent="0.25">
      <c r="A21" s="25"/>
      <c r="B21" s="7" t="s">
        <v>50</v>
      </c>
      <c r="C21" s="7" t="s">
        <v>78</v>
      </c>
      <c r="D21" s="6"/>
      <c r="E21" s="6"/>
      <c r="F21" s="6"/>
      <c r="G21" s="6">
        <v>30</v>
      </c>
      <c r="H21" s="6"/>
      <c r="I21" s="6"/>
      <c r="J21" s="6"/>
      <c r="K21" s="6"/>
      <c r="L21" s="6"/>
      <c r="M21" s="6"/>
      <c r="N21" s="6"/>
      <c r="O21" s="6"/>
      <c r="P21" s="6"/>
      <c r="Q21" s="6">
        <v>1</v>
      </c>
      <c r="R21" s="6"/>
      <c r="S21" s="6"/>
      <c r="T21" s="6"/>
      <c r="U21" s="6"/>
      <c r="V21" s="6"/>
      <c r="W21" s="6"/>
      <c r="X21" s="14">
        <v>1</v>
      </c>
      <c r="Y21" s="6"/>
      <c r="Z21" s="6"/>
      <c r="AA21" s="6"/>
      <c r="AB21" s="6">
        <v>1</v>
      </c>
      <c r="AC21" s="6"/>
      <c r="AD21" s="6"/>
      <c r="AE21" s="6"/>
      <c r="AF21" s="6"/>
      <c r="AG21" s="6">
        <v>1</v>
      </c>
      <c r="AH21" s="6"/>
      <c r="AI21" s="6"/>
      <c r="AJ21" s="6"/>
      <c r="AK21" s="6"/>
      <c r="AL21" s="6"/>
      <c r="AM21" s="6"/>
      <c r="AN21" s="6"/>
      <c r="AO21" s="6"/>
    </row>
    <row r="22" spans="1:41" x14ac:dyDescent="0.25">
      <c r="A22" s="25"/>
      <c r="B22" s="7" t="s">
        <v>51</v>
      </c>
      <c r="C22" s="7" t="s">
        <v>78</v>
      </c>
      <c r="D22" s="6"/>
      <c r="E22" s="6"/>
      <c r="F22" s="6"/>
      <c r="G22" s="6">
        <v>30</v>
      </c>
      <c r="H22" s="6"/>
      <c r="I22" s="6"/>
      <c r="J22" s="6"/>
      <c r="K22" s="6"/>
      <c r="L22" s="6"/>
      <c r="M22" s="6"/>
      <c r="N22" s="6"/>
      <c r="O22" s="6"/>
      <c r="P22" s="6"/>
      <c r="Q22" s="6">
        <v>1</v>
      </c>
      <c r="R22" s="6"/>
      <c r="S22" s="6"/>
      <c r="T22" s="6"/>
      <c r="U22" s="6"/>
      <c r="V22" s="6"/>
      <c r="W22" s="6"/>
      <c r="X22" s="14">
        <v>1</v>
      </c>
      <c r="Y22" s="6"/>
      <c r="Z22" s="6"/>
      <c r="AA22" s="6"/>
      <c r="AB22" s="6">
        <v>1</v>
      </c>
      <c r="AC22" s="6"/>
      <c r="AD22" s="6"/>
      <c r="AE22" s="6"/>
      <c r="AF22" s="6"/>
      <c r="AG22" s="6">
        <v>1</v>
      </c>
      <c r="AH22" s="6"/>
      <c r="AI22" s="6"/>
      <c r="AJ22" s="6"/>
      <c r="AK22" s="6"/>
      <c r="AL22" s="6"/>
      <c r="AM22" s="6"/>
      <c r="AN22" s="6"/>
      <c r="AO22" s="6"/>
    </row>
    <row r="23" spans="1:41" x14ac:dyDescent="0.25">
      <c r="A23" s="25"/>
      <c r="B23" s="7" t="s">
        <v>52</v>
      </c>
      <c r="C23" s="7" t="s">
        <v>78</v>
      </c>
      <c r="D23" s="6"/>
      <c r="E23" s="6"/>
      <c r="F23" s="6"/>
      <c r="G23" s="6">
        <v>30</v>
      </c>
      <c r="H23" s="6"/>
      <c r="I23" s="6"/>
      <c r="J23" s="6"/>
      <c r="K23" s="6"/>
      <c r="L23" s="6"/>
      <c r="M23" s="6"/>
      <c r="N23" s="6"/>
      <c r="O23" s="6"/>
      <c r="P23" s="6"/>
      <c r="Q23" s="6">
        <v>1</v>
      </c>
      <c r="R23" s="6"/>
      <c r="S23" s="6"/>
      <c r="T23" s="6"/>
      <c r="U23" s="6"/>
      <c r="V23" s="6"/>
      <c r="W23" s="6"/>
      <c r="X23" s="14">
        <v>1</v>
      </c>
      <c r="Y23" s="6"/>
      <c r="Z23" s="6"/>
      <c r="AA23" s="6"/>
      <c r="AB23" s="6">
        <v>1</v>
      </c>
      <c r="AC23" s="6"/>
      <c r="AD23" s="6"/>
      <c r="AE23" s="6"/>
      <c r="AF23" s="6"/>
      <c r="AG23" s="6">
        <v>1</v>
      </c>
      <c r="AH23" s="6"/>
      <c r="AI23" s="6"/>
      <c r="AJ23" s="6"/>
      <c r="AK23" s="6"/>
      <c r="AL23" s="6"/>
      <c r="AM23" s="6"/>
      <c r="AN23" s="6"/>
      <c r="AO23" s="6"/>
    </row>
    <row r="24" spans="1:41" x14ac:dyDescent="0.25">
      <c r="A24" s="25"/>
      <c r="B24" s="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14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1:41" x14ac:dyDescent="0.25">
      <c r="A25" s="25"/>
      <c r="B25" s="7" t="s">
        <v>54</v>
      </c>
      <c r="C25" s="7" t="s">
        <v>40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>
        <v>1</v>
      </c>
      <c r="V25" s="6"/>
      <c r="W25" s="6"/>
      <c r="X25" s="14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1:41" x14ac:dyDescent="0.25">
      <c r="A26" s="25"/>
      <c r="B26" s="15" t="s">
        <v>17</v>
      </c>
      <c r="C26" s="15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>
        <v>1</v>
      </c>
      <c r="U26" s="6"/>
      <c r="V26" s="6"/>
      <c r="W26" s="6"/>
      <c r="X26" s="14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1:41" x14ac:dyDescent="0.25">
      <c r="A27" s="25"/>
      <c r="B27" s="15" t="s">
        <v>18</v>
      </c>
      <c r="C27" s="15" t="s">
        <v>40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>
        <v>1</v>
      </c>
      <c r="U27" s="6"/>
      <c r="V27" s="6"/>
      <c r="W27" s="6"/>
      <c r="X27" s="14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 x14ac:dyDescent="0.25">
      <c r="A28" s="25"/>
      <c r="B28" s="15" t="s">
        <v>55</v>
      </c>
      <c r="C28" s="15" t="s">
        <v>40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>
        <v>1</v>
      </c>
      <c r="U28" s="6"/>
      <c r="V28" s="6"/>
      <c r="W28" s="6"/>
      <c r="X28" s="14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 x14ac:dyDescent="0.25">
      <c r="A29" s="25"/>
      <c r="B29" s="15" t="s">
        <v>62</v>
      </c>
      <c r="C29" s="15" t="s">
        <v>40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>
        <v>1</v>
      </c>
      <c r="V29" s="6"/>
      <c r="W29" s="6"/>
      <c r="X29" s="14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1:41" x14ac:dyDescent="0.25">
      <c r="A30" s="25"/>
      <c r="B30" s="15" t="s">
        <v>19</v>
      </c>
      <c r="C30" s="15" t="s">
        <v>40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>
        <v>1</v>
      </c>
      <c r="U30" s="6"/>
      <c r="V30" s="6"/>
      <c r="W30" s="6"/>
      <c r="X30" s="14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</row>
    <row r="31" spans="1:41" x14ac:dyDescent="0.25">
      <c r="A31" s="25"/>
      <c r="B31" s="15" t="s">
        <v>20</v>
      </c>
      <c r="C31" s="15" t="s">
        <v>40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>
        <v>1</v>
      </c>
      <c r="V31" s="6"/>
      <c r="W31" s="6"/>
      <c r="X31" s="14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</row>
    <row r="32" spans="1:41" x14ac:dyDescent="0.25">
      <c r="A32" s="25"/>
      <c r="B32" s="15" t="s">
        <v>56</v>
      </c>
      <c r="C32" s="1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>
        <v>1</v>
      </c>
      <c r="V32" s="6"/>
      <c r="W32" s="6"/>
      <c r="X32" s="14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</row>
    <row r="33" spans="1:41" x14ac:dyDescent="0.25">
      <c r="A33" s="25"/>
      <c r="B33" s="15" t="s">
        <v>57</v>
      </c>
      <c r="C33" s="15" t="s">
        <v>40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>
        <v>1</v>
      </c>
      <c r="V33" s="6"/>
      <c r="W33" s="6"/>
      <c r="X33" s="14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</row>
    <row r="34" spans="1:41" ht="15" customHeight="1" x14ac:dyDescent="0.25">
      <c r="A34" s="25"/>
      <c r="B34" s="19" t="s">
        <v>58</v>
      </c>
      <c r="C34" s="15" t="s">
        <v>40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>
        <v>1</v>
      </c>
      <c r="U34" s="6"/>
      <c r="V34" s="6"/>
      <c r="W34" s="6"/>
      <c r="X34" s="1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</row>
    <row r="35" spans="1:41" x14ac:dyDescent="0.25">
      <c r="A35" s="25"/>
      <c r="B35" s="15" t="s">
        <v>59</v>
      </c>
      <c r="C35" s="15" t="s">
        <v>40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>
        <v>1</v>
      </c>
      <c r="U35" s="6"/>
      <c r="V35" s="6"/>
      <c r="W35" s="6"/>
      <c r="X35" s="14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</row>
    <row r="36" spans="1:41" x14ac:dyDescent="0.25">
      <c r="A36" s="25"/>
      <c r="B36" s="15" t="s">
        <v>60</v>
      </c>
      <c r="C36" s="15" t="s">
        <v>40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>
        <v>1</v>
      </c>
      <c r="U36" s="6"/>
      <c r="V36" s="6"/>
      <c r="W36" s="6"/>
      <c r="X36" s="14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</row>
    <row r="37" spans="1:41" x14ac:dyDescent="0.25">
      <c r="A37" s="25"/>
      <c r="B37" s="15" t="s">
        <v>63</v>
      </c>
      <c r="C37" s="15" t="s">
        <v>40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>
        <v>1</v>
      </c>
      <c r="V37" s="6"/>
      <c r="W37" s="6"/>
      <c r="X37" s="14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1:41" x14ac:dyDescent="0.25">
      <c r="A38" s="25"/>
      <c r="B38" s="15" t="s">
        <v>21</v>
      </c>
      <c r="C38" s="15" t="s">
        <v>40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>
        <v>1</v>
      </c>
      <c r="U38" s="6"/>
      <c r="V38" s="6"/>
      <c r="W38" s="6"/>
      <c r="X38" s="14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1:41" x14ac:dyDescent="0.25">
      <c r="A39" s="25"/>
      <c r="B39" s="15" t="s">
        <v>22</v>
      </c>
      <c r="C39" s="15" t="s">
        <v>40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>
        <v>1</v>
      </c>
      <c r="V39" s="6"/>
      <c r="W39" s="6"/>
      <c r="X39" s="14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x14ac:dyDescent="0.25">
      <c r="A40" s="25"/>
      <c r="B40" s="15" t="s">
        <v>61</v>
      </c>
      <c r="C40" s="15" t="s">
        <v>40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>
        <v>1</v>
      </c>
      <c r="V40" s="6"/>
      <c r="W40" s="6"/>
      <c r="X40" s="14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x14ac:dyDescent="0.25">
      <c r="A41" s="25"/>
      <c r="B41" s="7"/>
      <c r="C41" s="7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14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x14ac:dyDescent="0.25">
      <c r="A42" s="25"/>
      <c r="B42" s="7" t="s">
        <v>65</v>
      </c>
      <c r="C42" s="7" t="s">
        <v>64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>
        <v>1</v>
      </c>
      <c r="W42" s="6"/>
      <c r="X42" s="14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1:41" x14ac:dyDescent="0.25">
      <c r="A43" s="25"/>
      <c r="B43" s="7" t="s">
        <v>66</v>
      </c>
      <c r="C43" s="7" t="s">
        <v>64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8"/>
      <c r="P43" s="6"/>
      <c r="Q43" s="6"/>
      <c r="R43" s="6"/>
      <c r="S43" s="6"/>
      <c r="T43" s="6"/>
      <c r="U43" s="6"/>
      <c r="V43" s="6">
        <v>1</v>
      </c>
      <c r="W43" s="6"/>
      <c r="X43" s="14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x14ac:dyDescent="0.25">
      <c r="A44" s="25"/>
      <c r="B44" s="7" t="s">
        <v>67</v>
      </c>
      <c r="C44" s="7" t="s">
        <v>64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8"/>
      <c r="P44" s="6"/>
      <c r="Q44" s="6"/>
      <c r="R44" s="6"/>
      <c r="S44" s="6"/>
      <c r="T44" s="6"/>
      <c r="U44" s="6"/>
      <c r="V44" s="6">
        <v>1</v>
      </c>
      <c r="W44" s="6"/>
      <c r="X44" s="14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9"/>
      <c r="AO44" s="6"/>
    </row>
    <row r="45" spans="1:41" x14ac:dyDescent="0.25">
      <c r="A45" s="25"/>
      <c r="B45" s="7" t="s">
        <v>68</v>
      </c>
      <c r="C45" s="7" t="s">
        <v>64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8"/>
      <c r="P45" s="6"/>
      <c r="Q45" s="6"/>
      <c r="R45" s="6"/>
      <c r="S45" s="6"/>
      <c r="T45" s="6"/>
      <c r="U45" s="6"/>
      <c r="V45" s="6">
        <v>1</v>
      </c>
      <c r="W45" s="6"/>
      <c r="X45" s="14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9"/>
      <c r="AO45" s="6"/>
    </row>
    <row r="46" spans="1:41" x14ac:dyDescent="0.25">
      <c r="A46" s="25"/>
      <c r="B46" s="7" t="s">
        <v>69</v>
      </c>
      <c r="C46" s="7" t="s">
        <v>64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8"/>
      <c r="P46" s="6"/>
      <c r="Q46" s="6"/>
      <c r="R46" s="6"/>
      <c r="S46" s="6"/>
      <c r="T46" s="6"/>
      <c r="U46" s="6"/>
      <c r="V46" s="6">
        <v>1</v>
      </c>
      <c r="W46" s="6"/>
      <c r="X46" s="14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9"/>
      <c r="AO46" s="6"/>
    </row>
    <row r="47" spans="1:41" x14ac:dyDescent="0.25">
      <c r="A47" s="25"/>
      <c r="B47" s="7" t="s">
        <v>70</v>
      </c>
      <c r="C47" s="7" t="s">
        <v>64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8"/>
      <c r="P47" s="6"/>
      <c r="Q47" s="6"/>
      <c r="R47" s="6"/>
      <c r="S47" s="6"/>
      <c r="T47" s="6"/>
      <c r="U47" s="6"/>
      <c r="V47" s="6">
        <v>1</v>
      </c>
      <c r="W47" s="6"/>
      <c r="X47" s="14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9"/>
      <c r="AO47" s="6"/>
    </row>
    <row r="48" spans="1:41" x14ac:dyDescent="0.25">
      <c r="A48" s="25"/>
      <c r="B48" s="7" t="s">
        <v>71</v>
      </c>
      <c r="C48" s="7" t="s">
        <v>64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8"/>
      <c r="P48" s="6"/>
      <c r="Q48" s="6"/>
      <c r="R48" s="6"/>
      <c r="S48" s="6"/>
      <c r="T48" s="6"/>
      <c r="U48" s="6"/>
      <c r="V48" s="6">
        <v>1</v>
      </c>
      <c r="W48" s="6"/>
      <c r="X48" s="14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9"/>
      <c r="AO48" s="6"/>
    </row>
    <row r="49" spans="1:41" x14ac:dyDescent="0.25">
      <c r="A49" s="26"/>
      <c r="B49" s="7" t="s">
        <v>72</v>
      </c>
      <c r="C49" s="7" t="s">
        <v>64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8"/>
      <c r="P49" s="6"/>
      <c r="Q49" s="6"/>
      <c r="R49" s="6"/>
      <c r="S49" s="6"/>
      <c r="T49" s="6"/>
      <c r="U49" s="6"/>
      <c r="V49" s="6">
        <v>1</v>
      </c>
      <c r="W49" s="6"/>
      <c r="X49" s="14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9"/>
      <c r="AO49" s="6"/>
    </row>
    <row r="50" spans="1:41" ht="15.95" customHeight="1" x14ac:dyDescent="0.25">
      <c r="A50" s="27" t="s">
        <v>24</v>
      </c>
      <c r="B50" s="28"/>
      <c r="C50" s="29"/>
      <c r="D50" s="21" t="s">
        <v>79</v>
      </c>
      <c r="E50" s="20" t="s">
        <v>79</v>
      </c>
      <c r="F50" s="20" t="s">
        <v>79</v>
      </c>
      <c r="G50" s="21">
        <f>SUM(G4:G49)</f>
        <v>390</v>
      </c>
      <c r="H50" s="21">
        <f>SUM(H4:H49)</f>
        <v>240</v>
      </c>
      <c r="I50" s="21" t="s">
        <v>79</v>
      </c>
      <c r="J50" s="21" t="s">
        <v>79</v>
      </c>
      <c r="K50" s="20" t="s">
        <v>79</v>
      </c>
      <c r="L50" s="20" t="s">
        <v>79</v>
      </c>
      <c r="M50" s="21" t="s">
        <v>79</v>
      </c>
      <c r="N50" s="20" t="s">
        <v>79</v>
      </c>
      <c r="O50" s="20" t="s">
        <v>79</v>
      </c>
      <c r="P50" s="20" t="s">
        <v>79</v>
      </c>
      <c r="Q50" s="20">
        <f>SUM(Q4:Q49)</f>
        <v>13</v>
      </c>
      <c r="R50" s="21" t="s">
        <v>79</v>
      </c>
      <c r="S50" s="21" t="s">
        <v>79</v>
      </c>
      <c r="T50" s="20">
        <f t="shared" ref="T50:X50" si="0">SUM(T4:T49)</f>
        <v>8</v>
      </c>
      <c r="U50" s="21">
        <f t="shared" si="0"/>
        <v>8</v>
      </c>
      <c r="V50" s="21">
        <f t="shared" si="0"/>
        <v>8</v>
      </c>
      <c r="W50" s="21">
        <f t="shared" si="0"/>
        <v>16</v>
      </c>
      <c r="X50" s="21">
        <f t="shared" si="0"/>
        <v>8</v>
      </c>
      <c r="Y50" s="21" t="s">
        <v>79</v>
      </c>
      <c r="Z50" s="20" t="s">
        <v>79</v>
      </c>
      <c r="AA50" s="20">
        <f t="shared" ref="AA50:AL50" si="1">SUM(AA4:AA49)</f>
        <v>4</v>
      </c>
      <c r="AB50" s="21">
        <f t="shared" si="1"/>
        <v>8</v>
      </c>
      <c r="AC50" s="20" t="s">
        <v>79</v>
      </c>
      <c r="AD50" s="20">
        <f t="shared" si="1"/>
        <v>1</v>
      </c>
      <c r="AE50" s="20">
        <f t="shared" si="1"/>
        <v>4</v>
      </c>
      <c r="AF50" s="21">
        <f t="shared" si="1"/>
        <v>4</v>
      </c>
      <c r="AG50" s="21">
        <f t="shared" si="1"/>
        <v>4</v>
      </c>
      <c r="AH50" s="20">
        <f t="shared" si="1"/>
        <v>1</v>
      </c>
      <c r="AI50" s="21">
        <f t="shared" si="1"/>
        <v>1</v>
      </c>
      <c r="AJ50" s="20">
        <f t="shared" si="1"/>
        <v>1</v>
      </c>
      <c r="AK50" s="20">
        <f t="shared" si="1"/>
        <v>1</v>
      </c>
      <c r="AL50" s="20">
        <f t="shared" si="1"/>
        <v>1</v>
      </c>
      <c r="AM50" s="20" t="s">
        <v>79</v>
      </c>
      <c r="AN50" s="21" t="s">
        <v>79</v>
      </c>
      <c r="AO50" s="20">
        <f>SUM(AO4:AO49)</f>
        <v>1</v>
      </c>
    </row>
    <row r="51" spans="1:41" ht="15.95" customHeight="1" x14ac:dyDescent="0.25">
      <c r="A51" s="30"/>
      <c r="B51" s="31"/>
      <c r="C51" s="32"/>
      <c r="D51" s="22"/>
      <c r="E51" s="20"/>
      <c r="F51" s="20"/>
      <c r="G51" s="22"/>
      <c r="H51" s="22"/>
      <c r="I51" s="22"/>
      <c r="J51" s="22"/>
      <c r="K51" s="20"/>
      <c r="L51" s="20"/>
      <c r="M51" s="22"/>
      <c r="N51" s="20"/>
      <c r="O51" s="20"/>
      <c r="P51" s="20"/>
      <c r="Q51" s="20"/>
      <c r="R51" s="22"/>
      <c r="S51" s="22"/>
      <c r="T51" s="20"/>
      <c r="U51" s="22"/>
      <c r="V51" s="22"/>
      <c r="W51" s="22"/>
      <c r="X51" s="22"/>
      <c r="Y51" s="22"/>
      <c r="Z51" s="20"/>
      <c r="AA51" s="20"/>
      <c r="AB51" s="22"/>
      <c r="AC51" s="20"/>
      <c r="AD51" s="20"/>
      <c r="AE51" s="20"/>
      <c r="AF51" s="22"/>
      <c r="AG51" s="22"/>
      <c r="AH51" s="20"/>
      <c r="AI51" s="22"/>
      <c r="AJ51" s="20"/>
      <c r="AK51" s="20"/>
      <c r="AL51" s="20"/>
      <c r="AM51" s="20"/>
      <c r="AN51" s="22"/>
      <c r="AO51" s="20"/>
    </row>
    <row r="52" spans="1:41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1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spans="1:41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</row>
    <row r="62" spans="1:41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spans="1:41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2:41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2:41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2:41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2:41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spans="2:41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spans="2:41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spans="2:41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</row>
    <row r="72" spans="2:41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spans="2:41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  <row r="74" spans="2:41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spans="2:41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spans="2:41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spans="2:41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2:41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spans="2:41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2:41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spans="2:41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spans="2:41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spans="2:41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2:41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 spans="2:41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</row>
    <row r="86" spans="2:41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spans="2:41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spans="2:41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spans="2:41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spans="2:41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spans="2:4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</row>
    <row r="92" spans="2:41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2:4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</row>
    <row r="94" spans="2:41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</row>
    <row r="95" spans="2:41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</row>
    <row r="96" spans="2:41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7" spans="2:41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</row>
    <row r="98" spans="2:41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spans="2:41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  <row r="100" spans="2:41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spans="2:41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spans="2:41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spans="2:41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2:41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  <row r="105" spans="2:41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2:41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</row>
    <row r="107" spans="2:41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</row>
    <row r="108" spans="2:41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</row>
    <row r="109" spans="2:41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</row>
    <row r="110" spans="2:41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2:41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2:41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2:41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2:41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2:41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2:41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2:41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2:41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2:41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2:41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2:41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2:41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2:41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2:41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2:41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2:41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spans="2:41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2:41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</row>
    <row r="129" spans="2:41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</row>
    <row r="130" spans="2:41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</row>
    <row r="131" spans="2:41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</row>
    <row r="132" spans="2:41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</row>
    <row r="133" spans="2:41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spans="2:41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  <row r="135" spans="2:41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</row>
    <row r="136" spans="2:41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</row>
    <row r="137" spans="2:41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</row>
    <row r="138" spans="2:41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</row>
    <row r="139" spans="2:41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</row>
    <row r="140" spans="2:41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</row>
    <row r="141" spans="2:41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</row>
    <row r="142" spans="2:41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  <row r="143" spans="2:41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</row>
    <row r="144" spans="2:41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</row>
    <row r="145" spans="2:41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</row>
    <row r="146" spans="2:41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</row>
    <row r="147" spans="2:41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</row>
    <row r="148" spans="2:41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</row>
    <row r="149" spans="2:41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</row>
    <row r="150" spans="2:41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</row>
    <row r="151" spans="2:41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</row>
    <row r="152" spans="2:41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</row>
    <row r="153" spans="2:4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</row>
    <row r="154" spans="2:41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</row>
    <row r="155" spans="2:41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</row>
    <row r="156" spans="2:41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</row>
    <row r="157" spans="2:41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</row>
    <row r="158" spans="2:41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</row>
    <row r="159" spans="2:41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</row>
    <row r="160" spans="2:41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</row>
    <row r="161" spans="2:41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</row>
    <row r="162" spans="2:41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</row>
    <row r="163" spans="2:41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</row>
    <row r="164" spans="2:41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</row>
    <row r="165" spans="2:41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</row>
    <row r="166" spans="2:41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</row>
    <row r="167" spans="2:41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</row>
    <row r="168" spans="2:41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</row>
    <row r="169" spans="2:41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</row>
    <row r="170" spans="2:41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</row>
    <row r="171" spans="2:41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</row>
    <row r="172" spans="2:41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</row>
    <row r="173" spans="2:41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</row>
    <row r="174" spans="2:41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</row>
    <row r="175" spans="2:41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</row>
    <row r="176" spans="2:41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</row>
    <row r="177" spans="2:41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</row>
    <row r="178" spans="2:41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</row>
    <row r="179" spans="2:41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</row>
    <row r="180" spans="2:41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</row>
    <row r="181" spans="2:41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</row>
    <row r="182" spans="2:41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</row>
    <row r="183" spans="2:41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</row>
    <row r="184" spans="2:41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</row>
    <row r="185" spans="2:41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</row>
    <row r="186" spans="2:41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</row>
    <row r="187" spans="2:41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</row>
    <row r="188" spans="2:41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</row>
    <row r="189" spans="2:41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</row>
    <row r="190" spans="2:41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</row>
    <row r="191" spans="2:41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</row>
    <row r="192" spans="2:41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</row>
    <row r="193" spans="2:41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</row>
    <row r="194" spans="2:41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</row>
    <row r="195" spans="2:41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</row>
    <row r="196" spans="2:41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</row>
    <row r="197" spans="2:41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</row>
    <row r="198" spans="2:41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</row>
    <row r="199" spans="2:41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</row>
  </sheetData>
  <mergeCells count="43">
    <mergeCell ref="A1:A3"/>
    <mergeCell ref="A4:A49"/>
    <mergeCell ref="A50:C51"/>
    <mergeCell ref="K50:K51"/>
    <mergeCell ref="C1:C3"/>
    <mergeCell ref="B1:B3"/>
    <mergeCell ref="D50:D51"/>
    <mergeCell ref="E50:E51"/>
    <mergeCell ref="F50:F51"/>
    <mergeCell ref="J50:J51"/>
    <mergeCell ref="H50:H51"/>
    <mergeCell ref="G50:G51"/>
    <mergeCell ref="I50:I51"/>
    <mergeCell ref="Q50:Q51"/>
    <mergeCell ref="T50:T51"/>
    <mergeCell ref="Z50:Z51"/>
    <mergeCell ref="S50:S51"/>
    <mergeCell ref="V50:V51"/>
    <mergeCell ref="X50:X51"/>
    <mergeCell ref="Y50:Y51"/>
    <mergeCell ref="W50:W51"/>
    <mergeCell ref="U50:U51"/>
    <mergeCell ref="R50:R51"/>
    <mergeCell ref="L50:L51"/>
    <mergeCell ref="N50:N51"/>
    <mergeCell ref="O50:O51"/>
    <mergeCell ref="P50:P51"/>
    <mergeCell ref="M50:M51"/>
    <mergeCell ref="AC50:AC51"/>
    <mergeCell ref="AA50:AA51"/>
    <mergeCell ref="AM50:AM51"/>
    <mergeCell ref="AO50:AO51"/>
    <mergeCell ref="AD50:AD51"/>
    <mergeCell ref="AE50:AE51"/>
    <mergeCell ref="AH50:AH51"/>
    <mergeCell ref="AJ50:AJ51"/>
    <mergeCell ref="AK50:AK51"/>
    <mergeCell ref="AL50:AL51"/>
    <mergeCell ref="AN50:AN51"/>
    <mergeCell ref="AI50:AI51"/>
    <mergeCell ref="AG50:AG51"/>
    <mergeCell ref="AF50:AF51"/>
    <mergeCell ref="AB50:AB5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SignalSubsummary (1 of 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Gaven Motschenbacher</dc:creator>
  <cp:lastModifiedBy>Gaven Motschenbacher</cp:lastModifiedBy>
  <dcterms:created xsi:type="dcterms:W3CDTF">2023-05-23T20:32:37Z</dcterms:created>
  <dcterms:modified xsi:type="dcterms:W3CDTF">2024-01-09T21:01:42Z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